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<sst xmlns="http://schemas.openxmlformats.org/spreadsheetml/2006/main" count="201" uniqueCount="105">
  <si>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</si>
  <si>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</si>
  <si>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</si>
  <si>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</si>
  <si>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</si>
  <si>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</si>
  <si>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</si>
  <si>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</si>
  <si>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</si>
  <si>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</si>
  <si>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</si>
  <si>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</si>
  <si>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</si>
  <si>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</si>
  <si>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</si>
  <si>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</si>
  <si>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</si>
  <si>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</si>
  <si>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</si>
  <si>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</si>
  <si>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</si>
  <si>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</si>
  <si>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</si>
  <si>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</si>
  <si>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</si>
  <si>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</si>
  <si>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</si>
  <si>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</si>
  <si>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</si>
  <si>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</si>
  <si>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</si>
  <si>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</si>
  <si>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</si>
  <si>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</si>
  <si>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</si>
  <si>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</si>
  <si>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</si>
  <si>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</si>
  <si>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</si>
  <si>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</si>
  <si>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</si>
  <si>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</si>
  <si>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</si>
  <si>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</si>
  <si>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</si>
  <si>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</si>
  <si>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</si>
  <si>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</si>
  <si>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</si>
  <si>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</si>
  <si>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</si>
  <si>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</si>
  <si>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</si>
  <si>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</si>
  <si>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</si>
  <si>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</si>
  <si>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</si>
  <si>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</si>
  <si>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</si>
  <si>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</si>
  <si>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</si>
  <si>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</si>
  <si>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</si>
  <si>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</si>
  <si>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</si>
  <si>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</si>
  <si>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</si>
  <si>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</si>
  <si>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</si>
  <si>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</si>
  <si>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</si>
  <si>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</si>
  <si>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</si>
  <si>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</si>
  <si>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</si>
  <si>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</si>
  <si>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</si>
  <si>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</si>
  <si>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</si>
  <si>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</si>
  <si>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</si>
  <si>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</si>
  <si>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</si>
  <si>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</si>
  <si>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</si>
  <si>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</si>
  <si>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</si>
  <si>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</si>
  <si>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</si>
  <si>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</si>
  <si>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</si>
  <si>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</si>
  <si>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</si>
  <si>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</si>
  <si>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</si>
  <si>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</si>
  <si>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</si>
  <si>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</si>
  <si>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</si>
  <si>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K_Кд_24_ЛК150_015358</t>
  </si>
  <si>
    <t>Реконструкция ВЛ-0,4 кВ ф. "Юго-Восток" ТП-913 в соответствии с договором на ТП № 2-38-24-2437 г. Краснодар</t>
  </si>
  <si>
    <t>СИП-2 3х95+1х70</t>
  </si>
  <si>
    <t>0,151</t>
  </si>
  <si>
    <t>Л7-26-1..4</t>
  </si>
  <si>
    <t>Л7-05-1..4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</si>
</sst>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" fontId="6" fillId="0" borderId="18" xfId="2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N18" sqref="N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100" t="s">
        <v>92</v>
      </c>
      <c r="S18" s="127">
        <v>963.68</v>
      </c>
      <c r="T18" s="67">
        <v>2.0299999999999998</v>
      </c>
      <c r="U18" s="67">
        <f>O18*P18*S18*T18</f>
        <v>295.39683039999994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103</v>
      </c>
      <c r="S19" s="100">
        <v>741.09</v>
      </c>
      <c r="T19" s="67">
        <v>1.1599999999999999</v>
      </c>
      <c r="U19" s="67">
        <f>O19*P19*S19*T19</f>
        <v>129.80932439999998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104</v>
      </c>
      <c r="S20" s="101">
        <v>1562.5</v>
      </c>
      <c r="T20" s="67">
        <v>1.1599999999999999</v>
      </c>
      <c r="U20" s="67">
        <f>O20*P20*S20*T20</f>
        <v>273.6875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932.92365479999989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0.93292365479999995</v>
      </c>
      <c r="H15" s="39">
        <f>G15*1.2</f>
        <v>1.1195083857599999</v>
      </c>
      <c r="I15" s="39">
        <f>H15*'20.4'!C14/100*'20.4'!D14/100*'20.4'!E14/100*'20.4'!F14/100*'20.4'!G14/100</f>
        <v>1.5578723539884876</v>
      </c>
      <c r="J15" s="81">
        <f>'20.2'!M16/1000</f>
        <v>0</v>
      </c>
      <c r="K15" s="39">
        <f>I15+J15</f>
        <v>1.5578723539884876</v>
      </c>
      <c r="L15" s="39"/>
      <c r="M15" s="96">
        <f>K15-L15</f>
        <v>1.5578723539884876</v>
      </c>
      <c r="N15" s="39">
        <v>0</v>
      </c>
      <c r="O15" s="39">
        <f>H15-N15</f>
        <v>1.1195083857599999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2026-08-04T11:37:10Z</dcterms:modified>
</cp:coreProperties>
</file>